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13_ncr:1_{CA24C03A-B8E1-42D3-A5C4-317B3052A330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Завдання 1" sheetId="2" r:id="rId1"/>
    <sheet name="Завадання 2" sheetId="1" r:id="rId2"/>
    <sheet name="Завдання 3" sheetId="3" r:id="rId3"/>
    <sheet name="Завдання 4" sheetId="4" r:id="rId4"/>
    <sheet name="Завдання 5" sheetId="5" r:id="rId5"/>
    <sheet name="Питання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B8" i="3"/>
  <c r="B11" i="3" s="1"/>
  <c r="B5" i="1"/>
  <c r="C6" i="3"/>
  <c r="C3" i="3"/>
  <c r="C2" i="3"/>
  <c r="B4" i="3"/>
</calcChain>
</file>

<file path=xl/sharedStrings.xml><?xml version="1.0" encoding="utf-8"?>
<sst xmlns="http://schemas.openxmlformats.org/spreadsheetml/2006/main" count="87" uniqueCount="82">
  <si>
    <t>Платіжна інструкція №45 від 21.04.2026</t>
  </si>
  <si>
    <t xml:space="preserve">Платник (розпорядник бюджетних коштів):
Управління освіти Житомирської міської ради
Код ЄДРПОУ: 12345678  
Рахунок:
UA 123456789012345678901234567890
(ГУ ДКСУ у Житомирській області) 
Отримувач:
ТОВ «Комп’ютерні системи»
Код ЄДРПОУ: 87654321
Рахунок:
UA 987654321098765432109876543210
(АТ «ПриватБанк»)  Сума платежу: 85 000,00 грн Призначення платежу:
Оплата за комп’ютерне обладнання згідно з договором № 15/04 від 15.04.2026, рахунок № 56 від 20.04.2026; 12345678 
Бюджетні коди:
КПКВК: 0611020
КЕКВ: 2210 </t>
  </si>
  <si>
    <t xml:space="preserve"> Пояснення реквізитів</t>
  </si>
  <si>
    <t>Платник</t>
  </si>
  <si>
    <t>Організація, яка здійснює оплату (у даному випадку — Управління освіти).
Відповідає за списання бюджетних коштів.</t>
  </si>
  <si>
    <t>Отримувач</t>
  </si>
  <si>
    <t>Підприємство або організація, яка отримує кошти (ТОВ «Комп’ютерні системи»).</t>
  </si>
  <si>
    <t>Рахунок платника</t>
  </si>
  <si>
    <t>Рахунок отримувача</t>
  </si>
  <si>
    <t>Банківський рахунок у Державній казначейській службі, з якого списуються бюджетні кошти.</t>
  </si>
  <si>
    <t>Рахунок у комерційному банку, на який надходять кошти.</t>
  </si>
  <si>
    <t>Сума</t>
  </si>
  <si>
    <t>КПКВК</t>
  </si>
  <si>
    <t>Призначення платежу</t>
  </si>
  <si>
    <t>КЕКВ</t>
  </si>
  <si>
    <t>Номер і дата документа</t>
  </si>
  <si>
    <t xml:space="preserve">
Кількість коштів, що перераховується (85 000 грн).</t>
  </si>
  <si>
    <t>за що здійснюється оплата;
номер договору;
номер і дата рахунку;
ідентифікаційний код установи.</t>
  </si>
  <si>
    <t>Код програмної класифікації видатків бюджету.
Показує, на яку бюджетну програму спрямовуються кошти (0611020 — освіта).</t>
  </si>
  <si>
    <t xml:space="preserve">
Код економічної класифікації видатків (2210 — придбання предметів, матеріалів, обладнання).</t>
  </si>
  <si>
    <t xml:space="preserve">
№ 45 від 21.04.2026 — унікальний номер платіжної інструкції та дата її формування.</t>
  </si>
  <si>
    <t>Витрати</t>
  </si>
  <si>
    <t>Фориула</t>
  </si>
  <si>
    <t>Проїзд</t>
  </si>
  <si>
    <t>Проживання</t>
  </si>
  <si>
    <t>Добові</t>
  </si>
  <si>
    <t xml:space="preserve">Інші витрати </t>
  </si>
  <si>
    <t>Разом</t>
  </si>
  <si>
    <t>Проїзд Київ-Житомир</t>
  </si>
  <si>
    <t>проїзд Житомир-Киїів</t>
  </si>
  <si>
    <t>Порівняння з авансом</t>
  </si>
  <si>
    <t>Аванс</t>
  </si>
  <si>
    <t>№ з. п</t>
  </si>
  <si>
    <t>Найменування договору</t>
  </si>
  <si>
    <t>Номер та дата</t>
  </si>
  <si>
    <t>Сума, грн</t>
  </si>
  <si>
    <t>КПКВК(КФК)</t>
  </si>
  <si>
    <t>Договір на постачання канцтоварів</t>
  </si>
  <si>
    <t>Договір на ремонт приміщення</t>
  </si>
  <si>
    <t>Договір на придбання меблів</t>
  </si>
  <si>
    <t>№ 56 від 10.03.2026</t>
  </si>
  <si>
    <t>№ 89 від 12.03.2026</t>
  </si>
  <si>
    <t>№ 123 від 15.02.2026</t>
  </si>
  <si>
    <t>Загальна сума</t>
  </si>
  <si>
    <t>Зава на видачу готівки</t>
  </si>
  <si>
    <r>
      <rPr>
        <sz val="11"/>
        <color theme="1"/>
        <rFont val="Arial Black"/>
        <family val="2"/>
        <charset val="204"/>
      </rPr>
      <t>ЗАЯВКА</t>
    </r>
    <r>
      <rPr>
        <sz val="11"/>
        <color theme="1"/>
        <rFont val="Calibri"/>
        <family val="2"/>
        <scheme val="minor"/>
      </rPr>
      <t xml:space="preserve">
на видачу готівки з реєстраційного рахунку
Бюджетна установа:
Школа-інтернат № 1 </t>
    </r>
  </si>
  <si>
    <t>№</t>
  </si>
  <si>
    <t>Призначення</t>
  </si>
  <si>
    <t>Заробітна плата за червеньь</t>
  </si>
  <si>
    <t>Господарські витрати</t>
  </si>
  <si>
    <t>Матеріальна допомога</t>
  </si>
  <si>
    <t>Загальна сума: 143 000 грн
Дата: ____________
Керівник: ____________
Головний бухгалтер: ___________</t>
  </si>
  <si>
    <t>Сума до отримання: 143 000 грн  Призначення: Видача готівки для виплати заробітної плати, матеріальної допомоги та господарських витрат.  Підписи:
Керівник
Головний бухгалтер
Печатка установи</t>
  </si>
  <si>
    <t xml:space="preserve"> Довідка про використання готівки</t>
  </si>
  <si>
    <r>
      <rPr>
        <sz val="11"/>
        <color theme="1"/>
        <rFont val="Arial Black"/>
        <family val="2"/>
        <charset val="204"/>
      </rPr>
      <t>ГРОШОВИЙ ЧЕК</t>
    </r>
    <r>
      <rPr>
        <sz val="11"/>
        <color theme="1"/>
        <rFont val="Calibri"/>
        <family val="2"/>
        <scheme val="minor"/>
      </rPr>
      <t xml:space="preserve">
Отримувач: Школа-інтернат № 1
Рахунок: (рахунок у ДКСУ)</t>
    </r>
  </si>
  <si>
    <r>
      <t xml:space="preserve">ДОВІДКА  </t>
    </r>
    <r>
      <rPr>
        <sz val="11"/>
        <color theme="1"/>
        <rFont val="Calibri"/>
        <family val="2"/>
        <charset val="204"/>
        <scheme val="minor"/>
      </rPr>
      <t>Підтверджуємо, що залишок готівкових коштів, отриманих раніше, відсутній.
Кошти використані відповідно до кошторису.
Дата: _________
Підпис головного бухгалтера: _________</t>
    </r>
  </si>
  <si>
    <t>Які документи подаються до Казначейства</t>
  </si>
  <si>
    <t>Подаються:
pаявка на видачу готівки
грошовий чек
підтвердження (кошторис / розрахунок потреби)
довіреність (якщо отримує уповноважена особа)
Терміни:
подаються заздалегідь (зазвичай за 1–2 робочі дні до отримання готівки)
чек діє в межах встановленого строку Казначейством (зазвичай кілька днів)</t>
  </si>
  <si>
    <t>Помилки в платіжній інструкції</t>
  </si>
  <si>
    <t>Знайдені помилки
1. Неправильний код ЄДРПОУ отримувача
2. Неправильна сума (95 000 замість 85 000)
3. Відсутній код бюджетної класифікації</t>
  </si>
  <si>
    <t>2. Чи можна виправити?
 Ні, платіжну інструкцію не можна просто виправити 
1.документ анулюється
2.створюється нова платіжна інструкція</t>
  </si>
  <si>
    <t>Лист до Казначейства</t>
  </si>
  <si>
    <t xml:space="preserve">
До ГУ ДКСУ в ______ області
Від: Управління освіти Житомирської міської ради
Код ЄДРПОУ: 12345678
Щодо анулювання платіжної інструкції
Повідомляємо, що платіжна інструкція № ___ від ___ містить помилки: 
неправильно зазначено код ЄДРПОУ отримувача;
помилково вказано суму 95 000 грн замість 85 000 грн;
відсутній код бюджетної класифікації.  
У зв’язку з цим просимо:
анулювати зазначену платіжну інструкцію;
дозволити подання нової платіжної інструкції з правильними реквізитами.Дата: ________
Підпис керівника: ________
Підпис бухгалтера: ________</t>
  </si>
  <si>
    <t>1.Нормативні документи, що регулюють казначейське обслуговування</t>
  </si>
  <si>
    <t>Бюджетний кодекс України
Накази Міністерства фінансів України
Порядок казначейського обслуговування бюджетних коштів
Інструкції Державної казначейської служби України (ДКСУ)</t>
  </si>
  <si>
    <t>2. Відмінність платіжної інструкції від платіжного доручення</t>
  </si>
  <si>
    <t>3. Формат номера рахунку</t>
  </si>
  <si>
    <t>Платіжна інструкція — сучасний документ у системі Казначейства, який використовується для бюджетних платежів і контролюється ДКСУ.
Платіжне доручення — банківський документ для звичайних розрахунків у комерційних банках (не бюджетна специфіка).</t>
  </si>
  <si>
    <t>Використовується міжнародний формат IBAN:
починається з “UA”
містить 29 символівПриклад: UAxxxxxxxxxxxxxxxxxxxxxxxxxxxx</t>
  </si>
  <si>
    <t>4. Обов’язкові реквізити платіжної інструкції
назва платника і отримувача
коди ЄДРПОУ
рахунки (IBAN)
сума
дата і номер документа
призначення платежу
КПКВК
КЕКВ</t>
  </si>
  <si>
    <t>5. Що таке реєстр бюджетних зобов’язань?</t>
  </si>
  <si>
    <t>Це документ, у якому фіксуються всі бюджетні договори/зобов’язання установи.
Коли подається:
при укладанні договорів
Для чого:
щоб Казначейство перевірило наявність бюджетних асигнувань і зареєструвало зобов’язання</t>
  </si>
  <si>
    <t>6. Документи для отримання готівки</t>
  </si>
  <si>
    <t>заявка на видачу готівки
грошовий чек
кошторис або розрахунок потреби
довіреність (якщо отримує представник)</t>
  </si>
  <si>
    <t>7. Як оформлюється отримання готівки за чеком</t>
  </si>
  <si>
    <t>заповнюється чек у Казначействі або банку
вказується сума, отримувач, рахунок
підписується керівником і бухгалтером
подається до Казначейства для видачі коштів</t>
  </si>
  <si>
    <t>8. Різниця між ВКО і чеком</t>
  </si>
  <si>
    <t>ВКО (видатковий касовий ордер) — внутрішній бухгалтерський документ підприємства для видачі готівки
Чек — документ для отримання готівки з рахунку в Казначействі/банку</t>
  </si>
  <si>
    <t>9. Як виправити помилку в платіжній інструкції</t>
  </si>
  <si>
    <t>платіжна інструкція не виправляється
її анулюють
подають нову правильну
надсилають лист до Казначейства</t>
  </si>
  <si>
    <t>10. Платежі тільки в безготівковій формі</t>
  </si>
  <si>
    <t>оплата товарів і послуг
капітальні видатки (ремонт, будівництво)
закупівлі через договори
перерахування податків і обов’язкових платежів
всі бюджетні розрахунки з юрособами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</si>
</sst>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/>
    <xf numFmtId="0" fontId="0" fillId="0" borderId="0" xfId="0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NumberFormat="1" applyBorder="1"/>
    <xf numFmtId="2" fontId="0" fillId="0" borderId="6" xfId="0" applyNumberFormat="1" applyBorder="1"/>
    <xf numFmtId="2" fontId="0" fillId="0" borderId="9" xfId="0" applyNumberFormat="1" applyBorder="1"/>
    <xf numFmtId="2" fontId="0" fillId="0" borderId="1" xfId="0" applyNumberFormat="1" applyBorder="1"/>
    <xf numFmtId="0" fontId="0" fillId="0" borderId="1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C72F-50E2-4727-8C56-431842A4C5A0}">
  <dimension ref="A1:B13"/>
  <sheetViews>
    <sheetView workbookViewId="0">
      <selection activeCell="B17" sqref="B17"/>
    </sheetView>
  </sheetViews>
  <sheetFormatPr defaultRowHeight="15" x14ac:dyDescent="0.25"/>
  <cols>
    <col min="1" max="1" width="51.7109375" bestFit="1" customWidth="1"/>
    <col min="2" max="2" width="111.140625" bestFit="1" customWidth="1"/>
  </cols>
  <sheetData>
    <row r="1" spans="1:2" ht="18.75" x14ac:dyDescent="0.4">
      <c r="A1" s="5" t="s">
        <v>0</v>
      </c>
    </row>
    <row r="2" spans="1:2" ht="285" x14ac:dyDescent="0.25">
      <c r="A2" s="4" t="s">
        <v>1</v>
      </c>
    </row>
    <row r="4" spans="1:2" ht="18.75" x14ac:dyDescent="0.4">
      <c r="A4" s="5" t="s">
        <v>2</v>
      </c>
    </row>
    <row r="5" spans="1:2" x14ac:dyDescent="0.25">
      <c r="A5" s="7" t="s">
        <v>3</v>
      </c>
      <c r="B5" s="10" t="s">
        <v>4</v>
      </c>
    </row>
    <row r="6" spans="1:2" x14ac:dyDescent="0.25">
      <c r="A6" s="8" t="s">
        <v>5</v>
      </c>
      <c r="B6" s="8" t="s">
        <v>6</v>
      </c>
    </row>
    <row r="7" spans="1:2" x14ac:dyDescent="0.25">
      <c r="A7" s="8" t="s">
        <v>7</v>
      </c>
      <c r="B7" s="8" t="s">
        <v>9</v>
      </c>
    </row>
    <row r="8" spans="1:2" x14ac:dyDescent="0.25">
      <c r="A8" s="8" t="s">
        <v>8</v>
      </c>
      <c r="B8" s="8" t="s">
        <v>10</v>
      </c>
    </row>
    <row r="9" spans="1:2" x14ac:dyDescent="0.25">
      <c r="A9" s="8" t="s">
        <v>11</v>
      </c>
      <c r="B9" s="10" t="s">
        <v>16</v>
      </c>
    </row>
    <row r="10" spans="1:2" x14ac:dyDescent="0.25">
      <c r="A10" s="9" t="s">
        <v>13</v>
      </c>
      <c r="B10" s="10" t="s">
        <v>17</v>
      </c>
    </row>
    <row r="11" spans="1:2" ht="30" x14ac:dyDescent="0.25">
      <c r="A11" s="9" t="s">
        <v>12</v>
      </c>
      <c r="B11" s="7" t="s">
        <v>18</v>
      </c>
    </row>
    <row r="12" spans="1:2" x14ac:dyDescent="0.25">
      <c r="A12" s="9" t="s">
        <v>14</v>
      </c>
      <c r="B12" s="9" t="s">
        <v>19</v>
      </c>
    </row>
    <row r="13" spans="1:2" x14ac:dyDescent="0.25">
      <c r="A13" s="8" t="s">
        <v>15</v>
      </c>
      <c r="B13" s="1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>
      <selection activeCell="B6" sqref="B6"/>
    </sheetView>
  </sheetViews>
  <sheetFormatPr defaultRowHeight="15" x14ac:dyDescent="0.25"/>
  <cols>
    <col min="1" max="1" width="13.85546875" bestFit="1" customWidth="1"/>
    <col min="2" max="2" width="33.5703125" bestFit="1" customWidth="1"/>
    <col min="3" max="3" width="19.5703125" bestFit="1" customWidth="1"/>
    <col min="4" max="4" width="9.5703125" bestFit="1" customWidth="1"/>
    <col min="5" max="5" width="12" bestFit="1" customWidth="1"/>
  </cols>
  <sheetData>
    <row r="1" spans="1:6" ht="15.75" thickBot="1" x14ac:dyDescent="0.3">
      <c r="A1" s="12" t="s">
        <v>32</v>
      </c>
      <c r="B1" s="13" t="s">
        <v>33</v>
      </c>
      <c r="C1" s="13" t="s">
        <v>34</v>
      </c>
      <c r="D1" s="21" t="s">
        <v>35</v>
      </c>
      <c r="E1" s="13" t="s">
        <v>36</v>
      </c>
      <c r="F1" s="14" t="s">
        <v>14</v>
      </c>
    </row>
    <row r="2" spans="1:6" ht="16.5" thickTop="1" thickBot="1" x14ac:dyDescent="0.3">
      <c r="A2" s="15">
        <v>1</v>
      </c>
      <c r="B2" s="16" t="s">
        <v>37</v>
      </c>
      <c r="C2" s="16" t="s">
        <v>40</v>
      </c>
      <c r="D2" s="22">
        <v>15000</v>
      </c>
      <c r="E2" s="16">
        <v>611020</v>
      </c>
      <c r="F2" s="17">
        <v>2240</v>
      </c>
    </row>
    <row r="3" spans="1:6" ht="16.5" thickTop="1" thickBot="1" x14ac:dyDescent="0.3">
      <c r="A3" s="15">
        <v>2</v>
      </c>
      <c r="B3" s="16" t="s">
        <v>38</v>
      </c>
      <c r="C3" s="16" t="s">
        <v>41</v>
      </c>
      <c r="D3" s="22">
        <v>120000</v>
      </c>
      <c r="E3" s="16">
        <v>611020</v>
      </c>
      <c r="F3" s="17">
        <v>3132</v>
      </c>
    </row>
    <row r="4" spans="1:6" ht="15.75" thickTop="1" x14ac:dyDescent="0.25">
      <c r="A4" s="18">
        <v>3</v>
      </c>
      <c r="B4" s="19" t="s">
        <v>39</v>
      </c>
      <c r="C4" s="19" t="s">
        <v>42</v>
      </c>
      <c r="D4" s="23">
        <v>45000</v>
      </c>
      <c r="E4" s="19">
        <v>611020</v>
      </c>
      <c r="F4" s="20">
        <v>3110</v>
      </c>
    </row>
    <row r="5" spans="1:6" x14ac:dyDescent="0.25">
      <c r="A5" s="8" t="s">
        <v>43</v>
      </c>
      <c r="B5" s="24">
        <f>SUM(D2:D4)</f>
        <v>180000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66E4-229D-4AF0-87C4-68997B7352A7}">
  <dimension ref="A1:C11"/>
  <sheetViews>
    <sheetView workbookViewId="0">
      <selection activeCell="E9" sqref="E9"/>
    </sheetView>
  </sheetViews>
  <sheetFormatPr defaultRowHeight="15" x14ac:dyDescent="0.25"/>
  <cols>
    <col min="1" max="1" width="21.140625" bestFit="1" customWidth="1"/>
    <col min="2" max="2" width="11.28515625" customWidth="1"/>
  </cols>
  <sheetData>
    <row r="1" spans="1:3" x14ac:dyDescent="0.25">
      <c r="A1" s="8" t="s">
        <v>21</v>
      </c>
      <c r="B1" s="8" t="s">
        <v>11</v>
      </c>
      <c r="C1" s="8" t="s">
        <v>22</v>
      </c>
    </row>
    <row r="2" spans="1:3" x14ac:dyDescent="0.25">
      <c r="A2" s="8" t="s">
        <v>28</v>
      </c>
      <c r="B2" s="8">
        <v>350</v>
      </c>
      <c r="C2" s="8">
        <f>B2+B3</f>
        <v>700</v>
      </c>
    </row>
    <row r="3" spans="1:3" x14ac:dyDescent="0.25">
      <c r="A3" s="8" t="s">
        <v>29</v>
      </c>
      <c r="B3" s="8">
        <v>350</v>
      </c>
      <c r="C3" s="8">
        <f>B3+B2</f>
        <v>700</v>
      </c>
    </row>
    <row r="4" spans="1:3" x14ac:dyDescent="0.25">
      <c r="A4" s="8" t="s">
        <v>23</v>
      </c>
      <c r="B4" s="8">
        <f>B2+B3</f>
        <v>700</v>
      </c>
      <c r="C4" s="8"/>
    </row>
    <row r="5" spans="1:3" x14ac:dyDescent="0.25">
      <c r="A5" s="8" t="s">
        <v>24</v>
      </c>
      <c r="B5" s="8">
        <v>3000</v>
      </c>
      <c r="C5" s="8"/>
    </row>
    <row r="6" spans="1:3" x14ac:dyDescent="0.25">
      <c r="A6" s="8" t="s">
        <v>25</v>
      </c>
      <c r="B6" s="8">
        <v>800</v>
      </c>
      <c r="C6" s="8">
        <f>3*B6</f>
        <v>2400</v>
      </c>
    </row>
    <row r="7" spans="1:3" x14ac:dyDescent="0.25">
      <c r="A7" s="8" t="s">
        <v>26</v>
      </c>
      <c r="B7" s="8">
        <v>150</v>
      </c>
    </row>
    <row r="8" spans="1:3" x14ac:dyDescent="0.25">
      <c r="A8" s="11" t="s">
        <v>27</v>
      </c>
      <c r="B8" s="8">
        <f>SUM(B4+B5+C6+B7)</f>
        <v>6250</v>
      </c>
    </row>
    <row r="9" spans="1:3" x14ac:dyDescent="0.25">
      <c r="A9" s="11" t="s">
        <v>30</v>
      </c>
    </row>
    <row r="10" spans="1:3" x14ac:dyDescent="0.25">
      <c r="A10" s="11" t="s">
        <v>31</v>
      </c>
      <c r="B10" s="8">
        <v>6000</v>
      </c>
    </row>
    <row r="11" spans="1:3" x14ac:dyDescent="0.25">
      <c r="A11" s="11" t="s">
        <v>21</v>
      </c>
      <c r="B11" s="8">
        <f>B8-B10</f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1984-B1F0-4E51-BDA3-40DBB4E6C3C6}">
  <dimension ref="A1:H12"/>
  <sheetViews>
    <sheetView workbookViewId="0">
      <selection activeCell="B14" sqref="B14"/>
    </sheetView>
  </sheetViews>
  <sheetFormatPr defaultRowHeight="15" x14ac:dyDescent="0.25"/>
  <cols>
    <col min="1" max="1" width="29.7109375" bestFit="1" customWidth="1"/>
    <col min="2" max="2" width="27.42578125" bestFit="1" customWidth="1"/>
    <col min="3" max="3" width="9.5703125" bestFit="1" customWidth="1"/>
    <col min="5" max="5" width="71.28515625" bestFit="1" customWidth="1"/>
  </cols>
  <sheetData>
    <row r="1" spans="1:8" ht="63.75" x14ac:dyDescent="0.25">
      <c r="A1" s="27" t="s">
        <v>44</v>
      </c>
      <c r="E1" s="26" t="s">
        <v>54</v>
      </c>
      <c r="G1" s="28" t="s">
        <v>53</v>
      </c>
      <c r="H1" s="6"/>
    </row>
    <row r="2" spans="1:8" ht="90" x14ac:dyDescent="0.25">
      <c r="A2" s="26" t="s">
        <v>45</v>
      </c>
      <c r="E2" s="4" t="s">
        <v>52</v>
      </c>
      <c r="G2" s="28" t="s">
        <v>55</v>
      </c>
    </row>
    <row r="3" spans="1:8" x14ac:dyDescent="0.25">
      <c r="A3" s="8" t="s">
        <v>46</v>
      </c>
      <c r="B3" s="25" t="s">
        <v>47</v>
      </c>
      <c r="C3" s="8" t="s">
        <v>35</v>
      </c>
    </row>
    <row r="4" spans="1:8" x14ac:dyDescent="0.25">
      <c r="A4" s="8">
        <v>1</v>
      </c>
      <c r="B4" s="25" t="s">
        <v>48</v>
      </c>
      <c r="C4" s="8">
        <v>120000</v>
      </c>
    </row>
    <row r="5" spans="1:8" x14ac:dyDescent="0.25">
      <c r="A5" s="8">
        <v>2</v>
      </c>
      <c r="B5" s="25" t="s">
        <v>50</v>
      </c>
      <c r="C5" s="8">
        <v>15000</v>
      </c>
    </row>
    <row r="6" spans="1:8" x14ac:dyDescent="0.25">
      <c r="A6" s="8">
        <v>3</v>
      </c>
      <c r="B6" s="25" t="s">
        <v>49</v>
      </c>
      <c r="C6" s="8">
        <v>8000</v>
      </c>
    </row>
    <row r="7" spans="1:8" x14ac:dyDescent="0.25">
      <c r="A7" s="8" t="s">
        <v>43</v>
      </c>
      <c r="B7" s="25">
        <f>SUM(C4:C6)</f>
        <v>143000</v>
      </c>
    </row>
    <row r="8" spans="1:8" x14ac:dyDescent="0.25">
      <c r="A8" s="8"/>
    </row>
    <row r="9" spans="1:8" ht="75" x14ac:dyDescent="0.25">
      <c r="A9" s="7" t="s">
        <v>51</v>
      </c>
    </row>
    <row r="11" spans="1:8" ht="18.75" x14ac:dyDescent="0.4">
      <c r="A11" s="1" t="s">
        <v>56</v>
      </c>
    </row>
    <row r="12" spans="1:8" ht="210" x14ac:dyDescent="0.25">
      <c r="A12" s="2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9DEE-F9C4-46CE-BC33-0014B0B77098}">
  <dimension ref="A1:A6"/>
  <sheetViews>
    <sheetView workbookViewId="0">
      <selection activeCell="D6" sqref="D6"/>
    </sheetView>
  </sheetViews>
  <sheetFormatPr defaultRowHeight="15" x14ac:dyDescent="0.25"/>
  <cols>
    <col min="1" max="1" width="41" bestFit="1" customWidth="1"/>
  </cols>
  <sheetData>
    <row r="1" spans="1:1" ht="18.75" x14ac:dyDescent="0.4">
      <c r="A1" s="1" t="s">
        <v>58</v>
      </c>
    </row>
    <row r="2" spans="1:1" ht="60" x14ac:dyDescent="0.25">
      <c r="A2" s="3" t="s">
        <v>59</v>
      </c>
    </row>
    <row r="3" spans="1:1" ht="75" x14ac:dyDescent="0.25">
      <c r="A3" s="3" t="s">
        <v>60</v>
      </c>
    </row>
    <row r="5" spans="1:1" ht="18.75" x14ac:dyDescent="0.4">
      <c r="A5" s="1" t="s">
        <v>61</v>
      </c>
    </row>
    <row r="6" spans="1:1" ht="345" x14ac:dyDescent="0.25">
      <c r="A6" s="2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1D22-BD12-42C5-B29B-C1A94BBFC09F}">
  <dimension ref="A1:A19"/>
  <sheetViews>
    <sheetView tabSelected="1" topLeftCell="A12" workbookViewId="0">
      <selection activeCell="A20" sqref="A20"/>
    </sheetView>
  </sheetViews>
  <sheetFormatPr defaultRowHeight="15" x14ac:dyDescent="0.25"/>
  <cols>
    <col min="1" max="1" width="135.5703125" bestFit="1" customWidth="1"/>
  </cols>
  <sheetData>
    <row r="1" spans="1:1" x14ac:dyDescent="0.25">
      <c r="A1" s="29" t="s">
        <v>63</v>
      </c>
    </row>
    <row r="2" spans="1:1" ht="60" x14ac:dyDescent="0.25">
      <c r="A2" s="2" t="s">
        <v>64</v>
      </c>
    </row>
    <row r="3" spans="1:1" x14ac:dyDescent="0.25">
      <c r="A3" s="2" t="s">
        <v>65</v>
      </c>
    </row>
    <row r="4" spans="1:1" ht="30" x14ac:dyDescent="0.25">
      <c r="A4" s="2" t="s">
        <v>67</v>
      </c>
    </row>
    <row r="5" spans="1:1" x14ac:dyDescent="0.25">
      <c r="A5" s="2" t="s">
        <v>66</v>
      </c>
    </row>
    <row r="6" spans="1:1" ht="45" x14ac:dyDescent="0.25">
      <c r="A6" s="2" t="s">
        <v>68</v>
      </c>
    </row>
    <row r="7" spans="1:1" ht="135" x14ac:dyDescent="0.25">
      <c r="A7" s="2" t="s">
        <v>69</v>
      </c>
    </row>
    <row r="8" spans="1:1" x14ac:dyDescent="0.25">
      <c r="A8" s="2" t="s">
        <v>70</v>
      </c>
    </row>
    <row r="9" spans="1:1" ht="75" x14ac:dyDescent="0.25">
      <c r="A9" s="2" t="s">
        <v>71</v>
      </c>
    </row>
    <row r="10" spans="1:1" x14ac:dyDescent="0.25">
      <c r="A10" s="2" t="s">
        <v>72</v>
      </c>
    </row>
    <row r="11" spans="1:1" ht="60" x14ac:dyDescent="0.25">
      <c r="A11" s="2" t="s">
        <v>73</v>
      </c>
    </row>
    <row r="12" spans="1:1" x14ac:dyDescent="0.25">
      <c r="A12" s="2" t="s">
        <v>74</v>
      </c>
    </row>
    <row r="13" spans="1:1" ht="60" x14ac:dyDescent="0.25">
      <c r="A13" s="2" t="s">
        <v>75</v>
      </c>
    </row>
    <row r="14" spans="1:1" x14ac:dyDescent="0.25">
      <c r="A14" s="2" t="s">
        <v>76</v>
      </c>
    </row>
    <row r="15" spans="1:1" ht="30" x14ac:dyDescent="0.25">
      <c r="A15" s="2" t="s">
        <v>77</v>
      </c>
    </row>
    <row r="16" spans="1:1" x14ac:dyDescent="0.25">
      <c r="A16" s="2" t="s">
        <v>78</v>
      </c>
    </row>
    <row r="17" spans="1:1" ht="60" x14ac:dyDescent="0.25">
      <c r="A17" s="2" t="s">
        <v>79</v>
      </c>
    </row>
    <row r="18" spans="1:1" x14ac:dyDescent="0.25">
      <c r="A18" s="2" t="s">
        <v>80</v>
      </c>
    </row>
    <row r="19" spans="1:1" ht="75" x14ac:dyDescent="0.25">
      <c r="A19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Завдання 1</vt:lpstr>
      <vt:lpstr>Завадання 2</vt:lpstr>
      <vt:lpstr>Завдання 3</vt:lpstr>
      <vt:lpstr>Завдання 4</vt:lpstr>
      <vt:lpstr>Завдання 5</vt:lpstr>
      <vt:lpstr>Питання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2026-05-15T00:31:53Z</dcterms:modified>
</cp:coreProperties>
</file>